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2" i="1"/>
  <c r="F91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<sst xmlns="http://schemas.openxmlformats.org/spreadsheetml/2006/main" count="259" uniqueCount="159">
  <si>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</si>
  <si>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</si>
  <si>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</si>
  <si>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</si>
  <si>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</si>
  <si>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</si>
  <si>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</si>
  <si>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</si>
  <si>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01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</si>
  <si>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</si>
  <si>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</si>
  <si>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</si>
  <si>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</si>
  <si>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</si>
  <si>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</si>
  <si>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</si>
  <si>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</si>
  <si>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</si>
  <si>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</si>
  <si>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</si>
  <si>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</si>
  <si>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</si>
  <si>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</si>
  <si>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</si>
  <si>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</si>
  <si>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</si>
  <si>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</si>
  <si>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</si>
  <si>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</si>
  <si>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</si>
  <si>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</si>
  <si>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</si>
  <si>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</si>
  <si>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25</t>
  </si>
  <si>
    <t>PORZ-ROZD</t>
  </si>
  <si>
    <t>Znoszenie i układanie pozostałości do rozdrabniania</t>
  </si>
  <si>
    <t>M3P</t>
  </si>
  <si>
    <t xml:space="preserve"> 28</t>
  </si>
  <si>
    <t>PORZ MECH</t>
  </si>
  <si>
    <t>Mechaniczne wywożenie pozostałości drzewnych (ciągnikiem)</t>
  </si>
  <si>
    <t xml:space="preserve"> 59</t>
  </si>
  <si>
    <t>PRZ-TALSA</t>
  </si>
  <si>
    <t>Przekopanie gleby na talerzach w miejscu sadzenia</t>
  </si>
  <si>
    <t>TSZT</t>
  </si>
  <si>
    <t xml:space="preserve"> 68</t>
  </si>
  <si>
    <t>WYK-PASCZ</t>
  </si>
  <si>
    <t>Wyorywanie bruzd pługiem leśnym na powierzchni pow. 0,50 ha</t>
  </si>
  <si>
    <t>KMTR</t>
  </si>
  <si>
    <t xml:space="preserve"> 70</t>
  </si>
  <si>
    <t>WYK-PASCP</t>
  </si>
  <si>
    <t>Wyorywanie bruzd pługiem leśnym pod okapem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</si>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</sst>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" fontId="2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workbookViewId="0">
      <selection activeCell="B22" sqref="B22:I22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0</v>
      </c>
      <c r="J2" s="33"/>
      <c r="K2" s="33"/>
      <c r="L2" s="33"/>
      <c r="M2" s="33"/>
      <c r="N2" s="33"/>
      <c r="O2" s="33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4"/>
      <c r="C4" s="34"/>
      <c r="D4" s="34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4"/>
      <c r="C6" s="34"/>
      <c r="D6" s="34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4"/>
      <c r="C8" s="34"/>
      <c r="D8" s="34"/>
    </row>
    <row r="9" spans="2:15" s="1" customFormat="1" ht="4.3499999999999996" customHeight="1" x14ac:dyDescent="0.2"/>
    <row r="10" spans="2:15" s="1" customFormat="1" ht="6.95" customHeight="1" x14ac:dyDescent="0.2">
      <c r="B10" s="35" t="s">
        <v>1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6" t="s">
        <v>2</v>
      </c>
      <c r="H11" s="36"/>
      <c r="I11" s="36"/>
      <c r="J11" s="36"/>
      <c r="K11" s="36"/>
      <c r="L11" s="36"/>
      <c r="M11" s="36"/>
      <c r="N11" s="36"/>
    </row>
    <row r="12" spans="2:15" s="1" customFormat="1" ht="7.9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7" t="str">
        <f xml:space="preserve"> "1.  Za wykonanie przedmiotu zamówienia w tym Pakiecie oferujemy następujące wynagrodzenie brutto: " &amp; TEXT(F92,"#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764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4">
        <f>ROUND(I32+ K32,2)</f>
        <v>0</v>
      </c>
      <c r="M32" s="25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2664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4">
        <f>ROUND(I37+ K37,2)</f>
        <v>0</v>
      </c>
      <c r="M37" s="25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2448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4">
        <f>ROUND(I42+ K42,2)</f>
        <v>0</v>
      </c>
      <c r="M42" s="25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286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4">
        <f>ROUND(I47+ K47,2)</f>
        <v>0</v>
      </c>
      <c r="M47" s="25"/>
    </row>
    <row r="48" spans="2:13" s="1" customFormat="1" ht="3.2" customHeight="1" x14ac:dyDescent="0.2"/>
    <row r="49" spans="2:13" s="1" customFormat="1" ht="18.2" customHeight="1" x14ac:dyDescent="0.2"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</row>
    <row r="50" spans="2:13" s="1" customFormat="1" ht="5.25" customHeight="1" x14ac:dyDescent="0.2"/>
    <row r="51" spans="2:13" s="1" customFormat="1" ht="45.4" customHeight="1" x14ac:dyDescent="0.2">
      <c r="B51" s="2" t="s">
        <v>10</v>
      </c>
      <c r="C51" s="3" t="s">
        <v>11</v>
      </c>
      <c r="D51" s="4" t="s">
        <v>12</v>
      </c>
      <c r="E51" s="4" t="s">
        <v>13</v>
      </c>
      <c r="F51" s="4" t="s">
        <v>14</v>
      </c>
      <c r="G51" s="4" t="s">
        <v>15</v>
      </c>
      <c r="H51" s="4" t="s">
        <v>16</v>
      </c>
      <c r="I51" s="3" t="s">
        <v>17</v>
      </c>
      <c r="J51" s="4" t="s">
        <v>18</v>
      </c>
      <c r="K51" s="4" t="s">
        <v>19</v>
      </c>
      <c r="L51" s="30" t="s">
        <v>20</v>
      </c>
      <c r="M51" s="30"/>
    </row>
    <row r="52" spans="2:13" s="1" customFormat="1" ht="19.7" customHeight="1" x14ac:dyDescent="0.2">
      <c r="B52" s="5">
        <v>5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1240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24">
        <f>ROUND(I52+ K52,2)</f>
        <v>0</v>
      </c>
      <c r="M52" s="25"/>
    </row>
    <row r="53" spans="2:13" s="1" customFormat="1" ht="9" customHeight="1" x14ac:dyDescent="0.2"/>
    <row r="54" spans="2:13" s="1" customFormat="1" ht="45.4" customHeight="1" x14ac:dyDescent="0.2">
      <c r="B54" s="2" t="s">
        <v>10</v>
      </c>
      <c r="C54" s="3" t="s">
        <v>11</v>
      </c>
      <c r="D54" s="4" t="s">
        <v>12</v>
      </c>
      <c r="E54" s="4" t="s">
        <v>13</v>
      </c>
      <c r="F54" s="4" t="s">
        <v>14</v>
      </c>
      <c r="G54" s="4" t="s">
        <v>15</v>
      </c>
      <c r="H54" s="4" t="s">
        <v>16</v>
      </c>
      <c r="I54" s="3" t="s">
        <v>17</v>
      </c>
      <c r="J54" s="4" t="s">
        <v>18</v>
      </c>
      <c r="K54" s="4" t="s">
        <v>19</v>
      </c>
      <c r="L54" s="30" t="s">
        <v>20</v>
      </c>
      <c r="M54" s="30"/>
    </row>
    <row r="55" spans="2:13" s="1" customFormat="1" ht="28.7" customHeight="1" x14ac:dyDescent="0.2">
      <c r="B55" s="5">
        <v>6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2.78</v>
      </c>
      <c r="H55" s="10">
        <v>0</v>
      </c>
      <c r="I55" s="9">
        <f t="shared" ref="I55:I89" si="0">ROUND(G55* H55,2)</f>
        <v>0</v>
      </c>
      <c r="J55" s="5">
        <v>8</v>
      </c>
      <c r="K55" s="9">
        <f t="shared" ref="K55:K89" si="1">ROUND(I55* J55/100,2)</f>
        <v>0</v>
      </c>
      <c r="L55" s="24">
        <f t="shared" ref="L55:L89" si="2">ROUND(I55+ K55,2)</f>
        <v>0</v>
      </c>
      <c r="M55" s="25"/>
    </row>
    <row r="56" spans="2:13" s="1" customFormat="1" ht="19.7" customHeight="1" x14ac:dyDescent="0.2">
      <c r="B56" s="5">
        <v>7</v>
      </c>
      <c r="C56" s="6" t="s">
        <v>33</v>
      </c>
      <c r="D56" s="6" t="s">
        <v>34</v>
      </c>
      <c r="E56" s="7" t="s">
        <v>35</v>
      </c>
      <c r="F56" s="6" t="s">
        <v>36</v>
      </c>
      <c r="G56" s="8">
        <v>210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4">
        <f t="shared" si="2"/>
        <v>0</v>
      </c>
      <c r="M56" s="25"/>
    </row>
    <row r="57" spans="2:13" s="1" customFormat="1" ht="28.7" customHeight="1" x14ac:dyDescent="0.2">
      <c r="B57" s="5">
        <v>8</v>
      </c>
      <c r="C57" s="6" t="s">
        <v>37</v>
      </c>
      <c r="D57" s="6" t="s">
        <v>38</v>
      </c>
      <c r="E57" s="7" t="s">
        <v>39</v>
      </c>
      <c r="F57" s="6" t="s">
        <v>36</v>
      </c>
      <c r="G57" s="8">
        <v>10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4">
        <f t="shared" si="2"/>
        <v>0</v>
      </c>
      <c r="M57" s="25"/>
    </row>
    <row r="58" spans="2:13" s="1" customFormat="1" ht="19.7" customHeight="1" x14ac:dyDescent="0.2">
      <c r="B58" s="5">
        <v>9</v>
      </c>
      <c r="C58" s="6" t="s">
        <v>40</v>
      </c>
      <c r="D58" s="6" t="s">
        <v>41</v>
      </c>
      <c r="E58" s="7" t="s">
        <v>42</v>
      </c>
      <c r="F58" s="6" t="s">
        <v>43</v>
      </c>
      <c r="G58" s="8">
        <v>14.19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4">
        <f t="shared" si="2"/>
        <v>0</v>
      </c>
      <c r="M58" s="25"/>
    </row>
    <row r="59" spans="2:13" s="1" customFormat="1" ht="28.7" customHeight="1" x14ac:dyDescent="0.2">
      <c r="B59" s="5">
        <v>10</v>
      </c>
      <c r="C59" s="6" t="s">
        <v>44</v>
      </c>
      <c r="D59" s="6" t="s">
        <v>45</v>
      </c>
      <c r="E59" s="7" t="s">
        <v>46</v>
      </c>
      <c r="F59" s="6" t="s">
        <v>47</v>
      </c>
      <c r="G59" s="8">
        <v>8.67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4">
        <f t="shared" si="2"/>
        <v>0</v>
      </c>
      <c r="M59" s="25"/>
    </row>
    <row r="60" spans="2:13" s="1" customFormat="1" ht="19.7" customHeight="1" x14ac:dyDescent="0.2">
      <c r="B60" s="5">
        <v>11</v>
      </c>
      <c r="C60" s="6" t="s">
        <v>48</v>
      </c>
      <c r="D60" s="6" t="s">
        <v>49</v>
      </c>
      <c r="E60" s="7" t="s">
        <v>50</v>
      </c>
      <c r="F60" s="6" t="s">
        <v>47</v>
      </c>
      <c r="G60" s="8">
        <v>25.33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4">
        <f t="shared" si="2"/>
        <v>0</v>
      </c>
      <c r="M60" s="25"/>
    </row>
    <row r="61" spans="2:13" s="1" customFormat="1" ht="28.7" customHeight="1" x14ac:dyDescent="0.2">
      <c r="B61" s="5">
        <v>12</v>
      </c>
      <c r="C61" s="6" t="s">
        <v>51</v>
      </c>
      <c r="D61" s="6" t="s">
        <v>52</v>
      </c>
      <c r="E61" s="7" t="s">
        <v>53</v>
      </c>
      <c r="F61" s="6" t="s">
        <v>47</v>
      </c>
      <c r="G61" s="8">
        <v>44.53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4">
        <f t="shared" si="2"/>
        <v>0</v>
      </c>
      <c r="M61" s="25"/>
    </row>
    <row r="62" spans="2:13" s="1" customFormat="1" ht="28.7" customHeight="1" x14ac:dyDescent="0.2">
      <c r="B62" s="5">
        <v>13</v>
      </c>
      <c r="C62" s="6" t="s">
        <v>54</v>
      </c>
      <c r="D62" s="6" t="s">
        <v>55</v>
      </c>
      <c r="E62" s="7" t="s">
        <v>56</v>
      </c>
      <c r="F62" s="6" t="s">
        <v>47</v>
      </c>
      <c r="G62" s="8">
        <v>41.21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4">
        <f t="shared" si="2"/>
        <v>0</v>
      </c>
      <c r="M62" s="25"/>
    </row>
    <row r="63" spans="2:13" s="1" customFormat="1" ht="19.7" customHeight="1" x14ac:dyDescent="0.2">
      <c r="B63" s="5">
        <v>14</v>
      </c>
      <c r="C63" s="6" t="s">
        <v>57</v>
      </c>
      <c r="D63" s="6" t="s">
        <v>58</v>
      </c>
      <c r="E63" s="7" t="s">
        <v>59</v>
      </c>
      <c r="F63" s="6" t="s">
        <v>43</v>
      </c>
      <c r="G63" s="8">
        <v>45.95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4">
        <f t="shared" si="2"/>
        <v>0</v>
      </c>
      <c r="M63" s="25"/>
    </row>
    <row r="64" spans="2:13" s="1" customFormat="1" ht="19.7" customHeight="1" x14ac:dyDescent="0.2">
      <c r="B64" s="5">
        <v>15</v>
      </c>
      <c r="C64" s="6" t="s">
        <v>60</v>
      </c>
      <c r="D64" s="6" t="s">
        <v>61</v>
      </c>
      <c r="E64" s="7" t="s">
        <v>62</v>
      </c>
      <c r="F64" s="6" t="s">
        <v>43</v>
      </c>
      <c r="G64" s="8">
        <v>14.2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4">
        <f t="shared" si="2"/>
        <v>0</v>
      </c>
      <c r="M64" s="25"/>
    </row>
    <row r="65" spans="2:13" s="1" customFormat="1" ht="28.7" customHeight="1" x14ac:dyDescent="0.2">
      <c r="B65" s="5">
        <v>16</v>
      </c>
      <c r="C65" s="6" t="s">
        <v>63</v>
      </c>
      <c r="D65" s="6" t="s">
        <v>64</v>
      </c>
      <c r="E65" s="7" t="s">
        <v>65</v>
      </c>
      <c r="F65" s="6" t="s">
        <v>43</v>
      </c>
      <c r="G65" s="8">
        <v>15.92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4">
        <f t="shared" si="2"/>
        <v>0</v>
      </c>
      <c r="M65" s="25"/>
    </row>
    <row r="66" spans="2:13" s="1" customFormat="1" ht="19.7" customHeight="1" x14ac:dyDescent="0.2">
      <c r="B66" s="5">
        <v>17</v>
      </c>
      <c r="C66" s="6" t="s">
        <v>66</v>
      </c>
      <c r="D66" s="6" t="s">
        <v>67</v>
      </c>
      <c r="E66" s="7" t="s">
        <v>68</v>
      </c>
      <c r="F66" s="6" t="s">
        <v>43</v>
      </c>
      <c r="G66" s="8">
        <v>75.97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4">
        <f t="shared" si="2"/>
        <v>0</v>
      </c>
      <c r="M66" s="25"/>
    </row>
    <row r="67" spans="2:13" s="1" customFormat="1" ht="28.7" customHeight="1" x14ac:dyDescent="0.2">
      <c r="B67" s="5">
        <v>18</v>
      </c>
      <c r="C67" s="6" t="s">
        <v>69</v>
      </c>
      <c r="D67" s="6" t="s">
        <v>70</v>
      </c>
      <c r="E67" s="7" t="s">
        <v>71</v>
      </c>
      <c r="F67" s="6" t="s">
        <v>32</v>
      </c>
      <c r="G67" s="8">
        <v>5.71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4">
        <f t="shared" si="2"/>
        <v>0</v>
      </c>
      <c r="M67" s="25"/>
    </row>
    <row r="68" spans="2:13" s="1" customFormat="1" ht="28.7" customHeight="1" x14ac:dyDescent="0.2">
      <c r="B68" s="5">
        <v>19</v>
      </c>
      <c r="C68" s="6" t="s">
        <v>72</v>
      </c>
      <c r="D68" s="6" t="s">
        <v>73</v>
      </c>
      <c r="E68" s="7" t="s">
        <v>74</v>
      </c>
      <c r="F68" s="6" t="s">
        <v>32</v>
      </c>
      <c r="G68" s="8">
        <v>4.28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4">
        <f t="shared" si="2"/>
        <v>0</v>
      </c>
      <c r="M68" s="25"/>
    </row>
    <row r="69" spans="2:13" s="1" customFormat="1" ht="28.7" customHeight="1" x14ac:dyDescent="0.2">
      <c r="B69" s="5">
        <v>20</v>
      </c>
      <c r="C69" s="6" t="s">
        <v>75</v>
      </c>
      <c r="D69" s="6" t="s">
        <v>76</v>
      </c>
      <c r="E69" s="7" t="s">
        <v>77</v>
      </c>
      <c r="F69" s="6" t="s">
        <v>32</v>
      </c>
      <c r="G69" s="8">
        <v>3.3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4">
        <f t="shared" si="2"/>
        <v>0</v>
      </c>
      <c r="M69" s="25"/>
    </row>
    <row r="70" spans="2:13" s="1" customFormat="1" ht="19.7" customHeight="1" x14ac:dyDescent="0.2">
      <c r="B70" s="5">
        <v>21</v>
      </c>
      <c r="C70" s="6" t="s">
        <v>78</v>
      </c>
      <c r="D70" s="6" t="s">
        <v>79</v>
      </c>
      <c r="E70" s="7" t="s">
        <v>80</v>
      </c>
      <c r="F70" s="6" t="s">
        <v>32</v>
      </c>
      <c r="G70" s="8">
        <v>25.02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4">
        <f t="shared" si="2"/>
        <v>0</v>
      </c>
      <c r="M70" s="25"/>
    </row>
    <row r="71" spans="2:13" s="1" customFormat="1" ht="19.7" customHeight="1" x14ac:dyDescent="0.2">
      <c r="B71" s="5">
        <v>22</v>
      </c>
      <c r="C71" s="6" t="s">
        <v>81</v>
      </c>
      <c r="D71" s="6" t="s">
        <v>82</v>
      </c>
      <c r="E71" s="7" t="s">
        <v>83</v>
      </c>
      <c r="F71" s="6" t="s">
        <v>84</v>
      </c>
      <c r="G71" s="8">
        <v>40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4">
        <f t="shared" si="2"/>
        <v>0</v>
      </c>
      <c r="M71" s="25"/>
    </row>
    <row r="72" spans="2:13" s="1" customFormat="1" ht="28.7" customHeight="1" x14ac:dyDescent="0.2">
      <c r="B72" s="5">
        <v>23</v>
      </c>
      <c r="C72" s="6" t="s">
        <v>85</v>
      </c>
      <c r="D72" s="6" t="s">
        <v>86</v>
      </c>
      <c r="E72" s="7" t="s">
        <v>87</v>
      </c>
      <c r="F72" s="6" t="s">
        <v>84</v>
      </c>
      <c r="G72" s="8">
        <v>15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4">
        <f t="shared" si="2"/>
        <v>0</v>
      </c>
      <c r="M72" s="25"/>
    </row>
    <row r="73" spans="2:13" s="1" customFormat="1" ht="19.7" customHeight="1" x14ac:dyDescent="0.2">
      <c r="B73" s="5">
        <v>24</v>
      </c>
      <c r="C73" s="6" t="s">
        <v>88</v>
      </c>
      <c r="D73" s="6" t="s">
        <v>89</v>
      </c>
      <c r="E73" s="7" t="s">
        <v>90</v>
      </c>
      <c r="F73" s="6" t="s">
        <v>91</v>
      </c>
      <c r="G73" s="8">
        <v>6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24">
        <f t="shared" si="2"/>
        <v>0</v>
      </c>
      <c r="M73" s="25"/>
    </row>
    <row r="74" spans="2:13" s="1" customFormat="1" ht="19.7" customHeight="1" x14ac:dyDescent="0.2">
      <c r="B74" s="5">
        <v>25</v>
      </c>
      <c r="C74" s="6" t="s">
        <v>92</v>
      </c>
      <c r="D74" s="6" t="s">
        <v>93</v>
      </c>
      <c r="E74" s="7" t="s">
        <v>94</v>
      </c>
      <c r="F74" s="6" t="s">
        <v>84</v>
      </c>
      <c r="G74" s="8">
        <v>100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24">
        <f t="shared" si="2"/>
        <v>0</v>
      </c>
      <c r="M74" s="25"/>
    </row>
    <row r="75" spans="2:13" s="1" customFormat="1" ht="19.7" customHeight="1" x14ac:dyDescent="0.2">
      <c r="B75" s="5">
        <v>26</v>
      </c>
      <c r="C75" s="6" t="s">
        <v>95</v>
      </c>
      <c r="D75" s="6" t="s">
        <v>96</v>
      </c>
      <c r="E75" s="7" t="s">
        <v>97</v>
      </c>
      <c r="F75" s="6" t="s">
        <v>91</v>
      </c>
      <c r="G75" s="8">
        <v>0.85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24">
        <f t="shared" si="2"/>
        <v>0</v>
      </c>
      <c r="M75" s="25"/>
    </row>
    <row r="76" spans="2:13" s="1" customFormat="1" ht="19.7" customHeight="1" x14ac:dyDescent="0.2">
      <c r="B76" s="5">
        <v>27</v>
      </c>
      <c r="C76" s="6" t="s">
        <v>98</v>
      </c>
      <c r="D76" s="6" t="s">
        <v>99</v>
      </c>
      <c r="E76" s="7" t="s">
        <v>100</v>
      </c>
      <c r="F76" s="6" t="s">
        <v>101</v>
      </c>
      <c r="G76" s="8">
        <v>20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24">
        <f t="shared" si="2"/>
        <v>0</v>
      </c>
      <c r="M76" s="25"/>
    </row>
    <row r="77" spans="2:13" s="1" customFormat="1" ht="19.7" customHeight="1" x14ac:dyDescent="0.2">
      <c r="B77" s="5">
        <v>28</v>
      </c>
      <c r="C77" s="6" t="s">
        <v>102</v>
      </c>
      <c r="D77" s="6" t="s">
        <v>103</v>
      </c>
      <c r="E77" s="7" t="s">
        <v>104</v>
      </c>
      <c r="F77" s="6" t="s">
        <v>36</v>
      </c>
      <c r="G77" s="8">
        <v>50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24">
        <f t="shared" si="2"/>
        <v>0</v>
      </c>
      <c r="M77" s="25"/>
    </row>
    <row r="78" spans="2:13" s="1" customFormat="1" ht="28.7" customHeight="1" x14ac:dyDescent="0.2">
      <c r="B78" s="5">
        <v>29</v>
      </c>
      <c r="C78" s="6" t="s">
        <v>105</v>
      </c>
      <c r="D78" s="6" t="s">
        <v>106</v>
      </c>
      <c r="E78" s="7" t="s">
        <v>107</v>
      </c>
      <c r="F78" s="6" t="s">
        <v>36</v>
      </c>
      <c r="G78" s="8">
        <v>250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24">
        <f t="shared" si="2"/>
        <v>0</v>
      </c>
      <c r="M78" s="25"/>
    </row>
    <row r="79" spans="2:13" s="1" customFormat="1" ht="19.7" customHeight="1" x14ac:dyDescent="0.2">
      <c r="B79" s="5">
        <v>30</v>
      </c>
      <c r="C79" s="6" t="s">
        <v>108</v>
      </c>
      <c r="D79" s="6" t="s">
        <v>109</v>
      </c>
      <c r="E79" s="7" t="s">
        <v>110</v>
      </c>
      <c r="F79" s="6" t="s">
        <v>84</v>
      </c>
      <c r="G79" s="8">
        <v>50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24">
        <f t="shared" si="2"/>
        <v>0</v>
      </c>
      <c r="M79" s="25"/>
    </row>
    <row r="80" spans="2:13" s="1" customFormat="1" ht="19.7" customHeight="1" x14ac:dyDescent="0.2">
      <c r="B80" s="5">
        <v>31</v>
      </c>
      <c r="C80" s="6" t="s">
        <v>111</v>
      </c>
      <c r="D80" s="6" t="s">
        <v>112</v>
      </c>
      <c r="E80" s="7" t="s">
        <v>113</v>
      </c>
      <c r="F80" s="6" t="s">
        <v>32</v>
      </c>
      <c r="G80" s="8">
        <v>2.25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24">
        <f t="shared" si="2"/>
        <v>0</v>
      </c>
      <c r="M80" s="25"/>
    </row>
    <row r="81" spans="2:14" s="1" customFormat="1" ht="28.7" customHeight="1" x14ac:dyDescent="0.2">
      <c r="B81" s="5">
        <v>32</v>
      </c>
      <c r="C81" s="6" t="s">
        <v>114</v>
      </c>
      <c r="D81" s="6" t="s">
        <v>115</v>
      </c>
      <c r="E81" s="7" t="s">
        <v>116</v>
      </c>
      <c r="F81" s="6" t="s">
        <v>101</v>
      </c>
      <c r="G81" s="8">
        <v>150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4">
        <f t="shared" si="2"/>
        <v>0</v>
      </c>
      <c r="M81" s="25"/>
    </row>
    <row r="82" spans="2:14" s="1" customFormat="1" ht="19.7" customHeight="1" x14ac:dyDescent="0.2">
      <c r="B82" s="5">
        <v>33</v>
      </c>
      <c r="C82" s="6" t="s">
        <v>117</v>
      </c>
      <c r="D82" s="6" t="s">
        <v>118</v>
      </c>
      <c r="E82" s="7" t="s">
        <v>119</v>
      </c>
      <c r="F82" s="6" t="s">
        <v>43</v>
      </c>
      <c r="G82" s="8">
        <v>45.95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4">
        <f t="shared" si="2"/>
        <v>0</v>
      </c>
      <c r="M82" s="25"/>
    </row>
    <row r="83" spans="2:14" s="1" customFormat="1" ht="19.7" customHeight="1" x14ac:dyDescent="0.2">
      <c r="B83" s="5">
        <v>34</v>
      </c>
      <c r="C83" s="6" t="s">
        <v>120</v>
      </c>
      <c r="D83" s="6" t="s">
        <v>121</v>
      </c>
      <c r="E83" s="7" t="s">
        <v>122</v>
      </c>
      <c r="F83" s="6" t="s">
        <v>43</v>
      </c>
      <c r="G83" s="8">
        <v>30.12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4">
        <f t="shared" si="2"/>
        <v>0</v>
      </c>
      <c r="M83" s="25"/>
    </row>
    <row r="84" spans="2:14" s="1" customFormat="1" ht="19.7" customHeight="1" x14ac:dyDescent="0.2">
      <c r="B84" s="5">
        <v>35</v>
      </c>
      <c r="C84" s="6" t="s">
        <v>123</v>
      </c>
      <c r="D84" s="6" t="s">
        <v>124</v>
      </c>
      <c r="E84" s="7" t="s">
        <v>125</v>
      </c>
      <c r="F84" s="6" t="s">
        <v>101</v>
      </c>
      <c r="G84" s="8">
        <v>226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4">
        <f t="shared" si="2"/>
        <v>0</v>
      </c>
      <c r="M84" s="25"/>
    </row>
    <row r="85" spans="2:14" s="1" customFormat="1" ht="19.7" customHeight="1" x14ac:dyDescent="0.2">
      <c r="B85" s="5">
        <v>36</v>
      </c>
      <c r="C85" s="6" t="s">
        <v>126</v>
      </c>
      <c r="D85" s="6" t="s">
        <v>127</v>
      </c>
      <c r="E85" s="7" t="s">
        <v>128</v>
      </c>
      <c r="F85" s="6" t="s">
        <v>101</v>
      </c>
      <c r="G85" s="8">
        <v>70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4">
        <f t="shared" si="2"/>
        <v>0</v>
      </c>
      <c r="M85" s="25"/>
    </row>
    <row r="86" spans="2:14" s="1" customFormat="1" ht="19.7" customHeight="1" x14ac:dyDescent="0.2">
      <c r="B86" s="5">
        <v>37</v>
      </c>
      <c r="C86" s="6" t="s">
        <v>129</v>
      </c>
      <c r="D86" s="6" t="s">
        <v>130</v>
      </c>
      <c r="E86" s="7" t="s">
        <v>131</v>
      </c>
      <c r="F86" s="6" t="s">
        <v>101</v>
      </c>
      <c r="G86" s="8">
        <v>10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4">
        <f t="shared" si="2"/>
        <v>0</v>
      </c>
      <c r="M86" s="25"/>
    </row>
    <row r="87" spans="2:14" s="1" customFormat="1" ht="19.7" customHeight="1" x14ac:dyDescent="0.2">
      <c r="B87" s="5">
        <v>38</v>
      </c>
      <c r="C87" s="6" t="s">
        <v>132</v>
      </c>
      <c r="D87" s="6" t="s">
        <v>133</v>
      </c>
      <c r="E87" s="7" t="s">
        <v>134</v>
      </c>
      <c r="F87" s="6" t="s">
        <v>101</v>
      </c>
      <c r="G87" s="8">
        <v>70</v>
      </c>
      <c r="H87" s="10">
        <v>0</v>
      </c>
      <c r="I87" s="9">
        <f t="shared" si="0"/>
        <v>0</v>
      </c>
      <c r="J87" s="5">
        <v>23</v>
      </c>
      <c r="K87" s="9">
        <f t="shared" si="1"/>
        <v>0</v>
      </c>
      <c r="L87" s="24">
        <f t="shared" si="2"/>
        <v>0</v>
      </c>
      <c r="M87" s="25"/>
    </row>
    <row r="88" spans="2:14" s="1" customFormat="1" ht="19.7" customHeight="1" x14ac:dyDescent="0.2">
      <c r="B88" s="5">
        <v>39</v>
      </c>
      <c r="C88" s="6" t="s">
        <v>135</v>
      </c>
      <c r="D88" s="6" t="s">
        <v>136</v>
      </c>
      <c r="E88" s="7" t="s">
        <v>137</v>
      </c>
      <c r="F88" s="6" t="s">
        <v>101</v>
      </c>
      <c r="G88" s="8">
        <v>186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4">
        <f t="shared" si="2"/>
        <v>0</v>
      </c>
      <c r="M88" s="25"/>
    </row>
    <row r="89" spans="2:14" s="1" customFormat="1" ht="19.7" customHeight="1" x14ac:dyDescent="0.2">
      <c r="B89" s="5">
        <v>40</v>
      </c>
      <c r="C89" s="6" t="s">
        <v>138</v>
      </c>
      <c r="D89" s="6" t="s">
        <v>139</v>
      </c>
      <c r="E89" s="7" t="s">
        <v>137</v>
      </c>
      <c r="F89" s="6" t="s">
        <v>101</v>
      </c>
      <c r="G89" s="8">
        <v>30</v>
      </c>
      <c r="H89" s="10">
        <v>0</v>
      </c>
      <c r="I89" s="9">
        <f t="shared" si="0"/>
        <v>0</v>
      </c>
      <c r="J89" s="5">
        <v>23</v>
      </c>
      <c r="K89" s="9">
        <f t="shared" si="1"/>
        <v>0</v>
      </c>
      <c r="L89" s="24">
        <f t="shared" si="2"/>
        <v>0</v>
      </c>
      <c r="M89" s="25"/>
    </row>
    <row r="90" spans="2:14" s="1" customFormat="1" ht="55.9" customHeight="1" x14ac:dyDescent="0.2"/>
    <row r="91" spans="2:14" s="1" customFormat="1" ht="21.4" customHeight="1" x14ac:dyDescent="0.2">
      <c r="B91" s="19" t="s">
        <v>140</v>
      </c>
      <c r="C91" s="19"/>
      <c r="D91" s="19"/>
      <c r="E91" s="19"/>
      <c r="F91" s="26">
        <f>ROUND(I32+I37+I42+I47+I52+I55+I56+I57+I58+I59+I60+I61+I62+I63+I64+I65+I66+I67+I68+I69+I70+I71+I72+I73+I74+I75+I76+I77+I78+I79+I80+I81+I82+I83+I84+I85+I86+I87+I88+I89,2)</f>
        <v>0</v>
      </c>
      <c r="G91" s="27"/>
      <c r="H91" s="27"/>
      <c r="I91" s="27"/>
      <c r="J91" s="27"/>
      <c r="K91" s="27"/>
      <c r="L91" s="27"/>
      <c r="M91" s="28"/>
    </row>
    <row r="92" spans="2:14" s="1" customFormat="1" ht="21.4" customHeight="1" x14ac:dyDescent="0.2">
      <c r="B92" s="19" t="s">
        <v>141</v>
      </c>
      <c r="C92" s="19"/>
      <c r="D92" s="19"/>
      <c r="E92" s="19"/>
      <c r="F92" s="20">
        <f>ROUND(L32+L37+L42+L47+L52+L55+L56+L57+L58+L59+L60+L61+L62+L63+L64+L65+L66+L67+L68+L69+L70+L71+L72+L73+L74+L75+L76+L77+L78+L79+L80+L81+L82+L83+L84+L85+L86+L87+L88+L89,2)</f>
        <v>0</v>
      </c>
      <c r="G92" s="21"/>
      <c r="H92" s="21"/>
      <c r="I92" s="21"/>
      <c r="J92" s="21"/>
      <c r="K92" s="21"/>
      <c r="L92" s="21"/>
      <c r="M92" s="22"/>
    </row>
    <row r="93" spans="2:14" s="1" customFormat="1" ht="11.1" customHeight="1" x14ac:dyDescent="0.2"/>
    <row r="94" spans="2:14" s="1" customFormat="1" ht="80.099999999999994" customHeight="1" x14ac:dyDescent="0.2">
      <c r="B94" s="11" t="s">
        <v>142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2.65" customHeight="1" x14ac:dyDescent="0.2"/>
    <row r="96" spans="2:14" s="1" customFormat="1" ht="110.1" customHeight="1" x14ac:dyDescent="0.2">
      <c r="B96" s="11" t="s">
        <v>143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5.25" customHeight="1" x14ac:dyDescent="0.2"/>
    <row r="98" spans="2:14" s="1" customFormat="1" ht="110.1" customHeight="1" x14ac:dyDescent="0.2">
      <c r="B98" s="15" t="s">
        <v>144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5.25" customHeight="1" x14ac:dyDescent="0.2"/>
    <row r="100" spans="2:14" s="1" customFormat="1" ht="37.9" customHeight="1" x14ac:dyDescent="0.2">
      <c r="B100" s="17" t="s">
        <v>145</v>
      </c>
      <c r="C100" s="17"/>
      <c r="D100" s="17"/>
      <c r="E100" s="17"/>
      <c r="F100" s="23" t="s">
        <v>146</v>
      </c>
      <c r="G100" s="23"/>
      <c r="H100" s="23"/>
      <c r="I100" s="23"/>
      <c r="J100" s="23"/>
      <c r="K100" s="23"/>
      <c r="L100" s="23"/>
    </row>
    <row r="101" spans="2:14" s="1" customFormat="1" ht="28.7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2:14" s="1" customFormat="1" ht="28.7" customHeight="1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8.7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.65" customHeight="1" x14ac:dyDescent="0.2"/>
    <row r="106" spans="2:14" s="1" customFormat="1" ht="203.1" customHeight="1" x14ac:dyDescent="0.2">
      <c r="B106" s="11" t="s">
        <v>147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s="1" customFormat="1" ht="2.65" customHeight="1" x14ac:dyDescent="0.2"/>
    <row r="108" spans="2:14" s="1" customFormat="1" ht="36.950000000000003" customHeight="1" x14ac:dyDescent="0.2">
      <c r="B108" s="16" t="s">
        <v>148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2:14" s="1" customFormat="1" ht="2.65" customHeight="1" x14ac:dyDescent="0.2"/>
    <row r="110" spans="2:14" s="1" customFormat="1" ht="37.9" customHeight="1" x14ac:dyDescent="0.2">
      <c r="B110" s="17" t="s">
        <v>149</v>
      </c>
      <c r="C110" s="17"/>
      <c r="D110" s="17"/>
      <c r="E110" s="17"/>
      <c r="F110" s="18" t="s">
        <v>150</v>
      </c>
      <c r="G110" s="18"/>
      <c r="H110" s="18"/>
      <c r="I110" s="18"/>
      <c r="J110" s="18"/>
      <c r="K110" s="18"/>
      <c r="L110" s="18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7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.65" customHeight="1" x14ac:dyDescent="0.2"/>
    <row r="116" spans="2:14" s="1" customFormat="1" ht="159.94999999999999" customHeight="1" x14ac:dyDescent="0.2">
      <c r="B116" s="11" t="s">
        <v>151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s="1" customFormat="1" ht="2.65" customHeight="1" x14ac:dyDescent="0.2"/>
    <row r="118" spans="2:14" s="1" customFormat="1" ht="54.95" customHeight="1" x14ac:dyDescent="0.2">
      <c r="B118" s="11" t="s">
        <v>152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60" customHeight="1" x14ac:dyDescent="0.2">
      <c r="B120" s="15" t="s">
        <v>153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48" customHeight="1" x14ac:dyDescent="0.2">
      <c r="B122" s="15" t="s">
        <v>154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125.1" customHeight="1" x14ac:dyDescent="0.2">
      <c r="B124" s="11" t="s">
        <v>155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84.95" customHeight="1" x14ac:dyDescent="0.2">
      <c r="B126" s="11" t="s">
        <v>156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86.85" customHeight="1" x14ac:dyDescent="0.2"/>
    <row r="128" spans="2:14" s="1" customFormat="1" ht="17.649999999999999" customHeight="1" x14ac:dyDescent="0.2">
      <c r="I128" s="12" t="s">
        <v>157</v>
      </c>
      <c r="J128" s="12"/>
    </row>
    <row r="129" spans="2:10" s="1" customFormat="1" ht="145.15" customHeight="1" x14ac:dyDescent="0.2"/>
    <row r="130" spans="2:10" s="1" customFormat="1" ht="81.599999999999994" customHeight="1" x14ac:dyDescent="0.2">
      <c r="B130" s="13" t="s">
        <v>158</v>
      </c>
      <c r="C130" s="13"/>
      <c r="D130" s="13"/>
      <c r="E130" s="13"/>
      <c r="F130" s="13"/>
      <c r="G130" s="13"/>
      <c r="H130" s="13"/>
      <c r="I130" s="13"/>
      <c r="J130" s="13"/>
    </row>
    <row r="131" spans="2:10" s="1" customFormat="1" ht="28.7" customHeight="1" x14ac:dyDescent="0.2"/>
  </sheetData>
  <mergeCells count="104">
    <mergeCell ref="I2:O2"/>
    <mergeCell ref="B4:D4"/>
    <mergeCell ref="B6:D6"/>
    <mergeCell ref="B8:D8"/>
    <mergeCell ref="B10:D11"/>
    <mergeCell ref="G11:N12"/>
    <mergeCell ref="B26:L26"/>
    <mergeCell ref="B29:K29"/>
    <mergeCell ref="L31:M31"/>
    <mergeCell ref="B3:E3"/>
    <mergeCell ref="B5:E5"/>
    <mergeCell ref="B7:E7"/>
    <mergeCell ref="L32:M32"/>
    <mergeCell ref="B34:K34"/>
    <mergeCell ref="L36:M36"/>
    <mergeCell ref="E14:G14"/>
    <mergeCell ref="B24:L24"/>
    <mergeCell ref="B16:I16"/>
    <mergeCell ref="B18:I18"/>
    <mergeCell ref="B20:I20"/>
    <mergeCell ref="B22:I22"/>
    <mergeCell ref="L47:M47"/>
    <mergeCell ref="B49:K49"/>
    <mergeCell ref="L51:M51"/>
    <mergeCell ref="L52:M52"/>
    <mergeCell ref="L54:M54"/>
    <mergeCell ref="L55:M55"/>
    <mergeCell ref="L37:M37"/>
    <mergeCell ref="B39:K39"/>
    <mergeCell ref="L41:M41"/>
    <mergeCell ref="L42:M42"/>
    <mergeCell ref="B44:K44"/>
    <mergeCell ref="L46:M46"/>
    <mergeCell ref="L62:M62"/>
    <mergeCell ref="L63:M63"/>
    <mergeCell ref="L64:M64"/>
    <mergeCell ref="L65:M65"/>
    <mergeCell ref="L66:M66"/>
    <mergeCell ref="L67:M67"/>
    <mergeCell ref="L56:M56"/>
    <mergeCell ref="L57:M57"/>
    <mergeCell ref="L58:M58"/>
    <mergeCell ref="L59:M59"/>
    <mergeCell ref="L60:M60"/>
    <mergeCell ref="L61:M61"/>
    <mergeCell ref="L74:M74"/>
    <mergeCell ref="L75:M75"/>
    <mergeCell ref="L76:M76"/>
    <mergeCell ref="L77:M77"/>
    <mergeCell ref="L78:M78"/>
    <mergeCell ref="L79:M79"/>
    <mergeCell ref="L68:M68"/>
    <mergeCell ref="L69:M69"/>
    <mergeCell ref="L70:M70"/>
    <mergeCell ref="L71:M71"/>
    <mergeCell ref="L72:M72"/>
    <mergeCell ref="L73:M73"/>
    <mergeCell ref="L86:M86"/>
    <mergeCell ref="L87:M87"/>
    <mergeCell ref="L88:M88"/>
    <mergeCell ref="L89:M89"/>
    <mergeCell ref="B91:E91"/>
    <mergeCell ref="F91:M91"/>
    <mergeCell ref="L80:M80"/>
    <mergeCell ref="L81:M81"/>
    <mergeCell ref="L82:M82"/>
    <mergeCell ref="L83:M83"/>
    <mergeCell ref="L84:M84"/>
    <mergeCell ref="L85:M85"/>
    <mergeCell ref="B101:E101"/>
    <mergeCell ref="F101:L101"/>
    <mergeCell ref="B102:E102"/>
    <mergeCell ref="F102:L102"/>
    <mergeCell ref="B103:E103"/>
    <mergeCell ref="F103:L103"/>
    <mergeCell ref="B92:E92"/>
    <mergeCell ref="F92:M92"/>
    <mergeCell ref="B94:N94"/>
    <mergeCell ref="B96:N96"/>
    <mergeCell ref="B98:N98"/>
    <mergeCell ref="B100:E100"/>
    <mergeCell ref="F100:L100"/>
    <mergeCell ref="B111:E111"/>
    <mergeCell ref="F111:L111"/>
    <mergeCell ref="B112:E112"/>
    <mergeCell ref="F112:L112"/>
    <mergeCell ref="B113:E113"/>
    <mergeCell ref="F113:L113"/>
    <mergeCell ref="B104:E104"/>
    <mergeCell ref="F104:L104"/>
    <mergeCell ref="B106:N106"/>
    <mergeCell ref="B108:N108"/>
    <mergeCell ref="B110:E110"/>
    <mergeCell ref="F110:L110"/>
    <mergeCell ref="B124:N124"/>
    <mergeCell ref="B126:N126"/>
    <mergeCell ref="I128:J128"/>
    <mergeCell ref="B130:J130"/>
    <mergeCell ref="B114:E114"/>
    <mergeCell ref="F114:L114"/>
    <mergeCell ref="B116:N116"/>
    <mergeCell ref="B118:N118"/>
    <mergeCell ref="B120:N120"/>
    <mergeCell ref="B122:N12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2023-10-27T10:19:42Z</dcterms:modified>
</cp:coreProperties>
</file>